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cpolt0-my.sharepoint.com/personal/m_petryliene_cpo_lt/Documents/Documents/CPO/SAK/15627_Inkstu pakaitines terapijos aparatas/PD/"/>
    </mc:Choice>
  </mc:AlternateContent>
  <xr:revisionPtr revIDLastSave="94" documentId="11_5BD7E4E8A6BBC8D0F89EC33773144F6CC8919460" xr6:coauthVersionLast="47" xr6:coauthVersionMax="47" xr10:uidLastSave="{ED63B34A-DCE3-4B6C-8DD8-3E3BC8C6D143}"/>
  <bookViews>
    <workbookView xWindow="-24120" yWindow="1860" windowWidth="24240" windowHeight="13020" xr2:uid="{00000000-000D-0000-FFFF-FFFF00000000}"/>
  </bookViews>
  <sheets>
    <sheet name="Pasiūlymas+Tech. specifikacija" sheetId="1" r:id="rId1"/>
    <sheet name="Subtiekėjai ir priedai" sheetId="2" r:id="rId2"/>
    <sheet name="TS Bendrieji reikalavimai"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7" i="1" l="1"/>
  <c r="F50" i="1"/>
  <c r="G76" i="1" s="1"/>
  <c r="C46" i="1"/>
  <c r="C42" i="1"/>
  <c r="C38" i="1"/>
  <c r="C34" i="1"/>
  <c r="G21" i="1"/>
  <c r="F76" i="1" l="1"/>
  <c r="F77" i="1" s="1"/>
  <c r="F78" i="1" s="1"/>
</calcChain>
</file>

<file path=xl/sharedStrings.xml><?xml version="1.0" encoding="utf-8"?>
<sst xmlns="http://schemas.openxmlformats.org/spreadsheetml/2006/main" count="145" uniqueCount="138">
  <si>
    <t>PIRKIMO SĄLYGŲ PRIEDAS "PASIŪLYMO FORMA"</t>
  </si>
  <si>
    <t>INKSTŲ PAKAITINĖS TERAPIJOS APARATAS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</si>
  <si>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</si>
  <si>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</si>
  <si>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</si>
  <si>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</si>
  <si>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</si>
  <si>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</si>
  <si>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</si>
  <si>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</si>
  <si>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</si>
  <si>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</si>
  <si>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</si>
  <si>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</si>
  <si>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</si>
  <si>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</si>
  <si>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</si>
  <si>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</si>
  <si>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</si>
  <si>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</si>
  <si>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</si>
  <si>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</si>
  <si>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</si>
  <si>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</si>
  <si>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</si>
  <si>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</si>
  <si>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 pagal pirkimo sąlygų kriterijų:</t>
  </si>
  <si>
    <t>KT1.1.</t>
  </si>
  <si>
    <t>KT1.1. balo reikšmė (Taip/Ne)</t>
  </si>
  <si>
    <t>KT1.2.</t>
  </si>
  <si>
    <t>KT1.2. balo reikšmė (Taip/Ne)</t>
  </si>
  <si>
    <t>KT1.3.</t>
  </si>
  <si>
    <t>KT1.3. balo reikšmė (Taip/Ne)</t>
  </si>
  <si>
    <t>KT1.4.</t>
  </si>
  <si>
    <t>KT1.4. balo reikšmė (Taip/Ne)</t>
  </si>
  <si>
    <t>Tiekėjo pasiūlymas:</t>
  </si>
  <si>
    <t>Nr.</t>
  </si>
  <si>
    <t>Pavadinimas</t>
  </si>
  <si>
    <t>Kiekis</t>
  </si>
  <si>
    <t>Mato vienetas</t>
  </si>
  <si>
    <t>Kaina be PVM, Eur</t>
  </si>
  <si>
    <t>Suma be PVM, Eur</t>
  </si>
  <si>
    <t>Gamintojas, modelis</t>
  </si>
  <si>
    <t>1.1.</t>
  </si>
  <si>
    <t>Inkstų pakaitinės terapijos aparatas</t>
  </si>
  <si>
    <t>vnt.</t>
  </si>
  <si>
    <t>1.1.1.</t>
  </si>
  <si>
    <t>1.1.2.</t>
  </si>
  <si>
    <t>Aparatas mobilus, su ratukais, ne mažiau kaip du ratukai su stabdžiais</t>
  </si>
  <si>
    <t>1.1.3.</t>
  </si>
  <si>
    <t>Pakaitinių tirpalų arba grąžinamo kraujo šildytuvas</t>
  </si>
  <si>
    <t>1.1.4.</t>
  </si>
  <si>
    <t>Pakaitinio tirpalo/grąžinamo kraujo šildytuvo temperatūros nustatymo ribos ne siaurenės nei 35 ºC - 38ºC</t>
  </si>
  <si>
    <t>1.1.5.</t>
  </si>
  <si>
    <t xml:space="preserve">Arterinio spaudimo ribos ne siauresnės nei -250 - +300 mmHg </t>
  </si>
  <si>
    <t>1.1.6.</t>
  </si>
  <si>
    <t>Arterinio spaudimo tikslumas: ne daugiau ± 15 mmHg st.</t>
  </si>
  <si>
    <t>1.1.7.</t>
  </si>
  <si>
    <t>Veninio spaudimo ribos: ne siauresnės + 10 mmHg iki + 350 mmHg</t>
  </si>
  <si>
    <t>1.1.8.</t>
  </si>
  <si>
    <t>Veninio spaudimo tikslumas: ne daugiau ± 10 mmHg st</t>
  </si>
  <si>
    <t>1.1.9.</t>
  </si>
  <si>
    <t>Kraujo slėgio matavimo ribos prieš filtrą ne siauresnės nei 0 mmHg iki +450 mmHg</t>
  </si>
  <si>
    <t>1.1.10.</t>
  </si>
  <si>
    <t>Priešfiltrinio spaudimo tikslumas: ne daugiau ± 15 mmHg st.</t>
  </si>
  <si>
    <t>1.1.11.</t>
  </si>
  <si>
    <t>Turi būti oro detektorius grįžtamojoje (veninėje) kraujo linijoje. Oro detektorius turi aptikti oro burbulus ir/arba mikroburbulus.</t>
  </si>
  <si>
    <t>1.1.12.</t>
  </si>
  <si>
    <t>Optinis kraujo nuotėkio daviklis - būtina</t>
  </si>
  <si>
    <t>1.1.13.</t>
  </si>
  <si>
    <t>Kraujo nuotėkio daviklio jautrumas: ≤0,5 ml/min. Ht = 32, esant didžiausiai filtrato tėkmei</t>
  </si>
  <si>
    <t>1.1.14.</t>
  </si>
  <si>
    <t>Integruotas švirkštas antikoaguliantui: dozavimo ribos ne siauresnės nei 0,5 - 15 ml/val; Rezoliucija  ≤ 0,1 ml/val.</t>
  </si>
  <si>
    <t>1.1.15.</t>
  </si>
  <si>
    <t xml:space="preserve">Kraujo pompos tėkmės greitis- ribos ne siauresnės nei 10 - 450 ml/min </t>
  </si>
  <si>
    <t>1.1.16.</t>
  </si>
  <si>
    <t>Dializato pompos tėkmės greitis - ribos ne siauresnės nei 50 - 4500 ml/val, reguliuojamas</t>
  </si>
  <si>
    <t>1.1.17.</t>
  </si>
  <si>
    <t>Pakaitinio tirpalo pompos tėkmės greitis- ribos ne siauresnės nei 50 - 4500 ml/val, reguliuojamas</t>
  </si>
  <si>
    <t>1.1.18.</t>
  </si>
  <si>
    <t>Paciento skysčių šalinimo (ultrafiltracijos) pompos tėkmės greitis- ribos ne siauresnės nei   0 - 900 ml/val, reguliuojamas</t>
  </si>
  <si>
    <t>1.1.19.</t>
  </si>
  <si>
    <t>Svarstyklių skaičius: ne mažiau 3 vnt.</t>
  </si>
  <si>
    <t>1.1.20.</t>
  </si>
  <si>
    <t>Maksimalus svarstyklių apkrovimas ne mažiau kaip 11,0 kg ant vienų svarstyklių</t>
  </si>
  <si>
    <t>1.1.21.</t>
  </si>
  <si>
    <t>Ekranas: ne mažesnis nei 12", spalvotas LCD.</t>
  </si>
  <si>
    <t>1.1.22.</t>
  </si>
  <si>
    <t>Turi būti jungtis duomenų perdavimui</t>
  </si>
  <si>
    <t>1.1.23.</t>
  </si>
  <si>
    <t>Elektrosauga: I saugumo klasė</t>
  </si>
  <si>
    <t>1.1.24.</t>
  </si>
  <si>
    <t>Maitinimo įtampa: 230 V, 50/60 Hz.</t>
  </si>
  <si>
    <t>1.1.25.</t>
  </si>
  <si>
    <t>Suma be PVM</t>
  </si>
  <si>
    <t>Taikomas PVM dydis (%)</t>
  </si>
  <si>
    <t>PVM suma</t>
  </si>
  <si>
    <t>Suma su PVM</t>
  </si>
  <si>
    <t>Dalies biudžetas su PVM: 36300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</si>
  <si>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</si>
  <si>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</si>
  <si>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</si>
  <si>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</si>
  <si>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</si>
  <si>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</si>
  <si>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</si>
  <si>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</si>
  <si>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</si>
  <si>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</si>
  <si>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</si>
  <si>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</si>
  <si>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</si>
  <si>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</si>
  <si>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</si>
  <si>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</si>
  <si>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</si>
  <si>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</si>
  <si>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Dokumentai reikalaujami pirkimo sąlygų priede "Kokybės kriterijai ir jų vertinimas"</t>
  </si>
  <si>
    <t>5</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</si>
  <si>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</si>
  <si>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</si>
  <si>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</si>
  <si>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</si>
  <si>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15627 2025-10-05 15:33:23</t>
  </si>
  <si>
    <t>Turi atlikti šias procedūras: 
- Ilgalaikės CVVH, CVVH prediliucijos, postdiliucijos, pre-postdiliucijos režimais; 
- CVVHD, CVVHDF  postdiliucijos režimu;
- Plazmos terapija.                                       
- Galimybė atlikti beheparininę ilgalaikę inkstų pakaitinės terapijos procedūrą naudojant antikoaguliantus citrato pagrindu CVVHD ir CVVHDF režimais</t>
  </si>
  <si>
    <r>
      <t xml:space="preserve">Siūlomos prekės turi būti pažymėtos CE ženklu, kuris nurodo atitikimą svarbiausiems reikalavimams, keliamiems  pagal Europos Parlamento ir Tarybos Reglamento (ES) 2017/745   nuostatas. 
</t>
    </r>
    <r>
      <rPr>
        <b/>
        <sz val="11"/>
        <color theme="1"/>
        <rFont val="Calibri"/>
        <family val="2"/>
        <scheme val="minor"/>
      </rPr>
      <t>Kartu su pasiūlymu turi būti pateikta galiojančio CE sertifikato arba EB atitikties deklaracijos kopija</t>
    </r>
  </si>
  <si>
    <r>
      <t xml:space="preserve">Siūlomos techninės charakteristikos ir atitikimo techniniams reikalavimams patvirtinimas su nuoroda į kartu su pasiūlymu pateikto dokumento puslapį. 
</t>
    </r>
    <r>
      <rPr>
        <b/>
        <i/>
        <sz val="11"/>
        <color rgb="FFFF0000"/>
        <rFont val="Calibri"/>
        <family val="2"/>
        <scheme val="minor"/>
      </rPr>
      <t>Pildo tiekėjas</t>
    </r>
  </si>
  <si>
    <t xml:space="preserve">Ekranas (T1): ne mažesnis nei 15", liečiamas. </t>
  </si>
  <si>
    <t>Pakaitinių tirpalų arba grąžinamo kraujo šildytuvas (T2):
Du tirpalų šildytuvai integruoti aparate (atskiri šildytuvai dializatui ir substituciniam tirpalui).</t>
  </si>
  <si>
    <t>Elektrosauga (T3): CF apsauga</t>
  </si>
  <si>
    <t>Automatinis šalinamų skysčių maišo ištuštinimas (T4): Yra/nėra.</t>
  </si>
  <si>
    <t>Siūlomos prekės galiojančio CE sertifikato arba EB atitikties deklaracijos kopija</t>
  </si>
  <si>
    <r>
      <t>Užpildyta VPĮ 45 str. 2</t>
    </r>
    <r>
      <rPr>
        <vertAlign val="superscript"/>
        <sz val="11"/>
        <color theme="1"/>
        <rFont val="Calibri"/>
        <family val="2"/>
        <scheme val="minor"/>
      </rPr>
      <t>1</t>
    </r>
    <r>
      <rPr>
        <sz val="11"/>
        <color theme="1"/>
        <rFont val="Calibri"/>
        <family val="2"/>
        <scheme val="minor"/>
      </rPr>
      <t xml:space="preserve"> d. reikalavimų atitikties deklaracija</t>
    </r>
  </si>
  <si>
    <t xml:space="preserve">BENDRIEJI REIKALAVIMAI:  </t>
  </si>
  <si>
    <r>
      <t xml:space="preserve">Tiekėjas turi pateikti dokumentus, įrodančius siūlomos prekės atitikimą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r>
    <r>
      <rPr>
        <sz val="12"/>
        <rFont val="Times New Roman"/>
        <family val="1"/>
      </rPr>
      <t>su vertimu į lietuvių kalbą.</t>
    </r>
    <r>
      <rPr>
        <sz val="12"/>
        <color theme="1"/>
        <rFont val="Times New Roman"/>
        <family val="1"/>
      </rPr>
      <t xml:space="preserve"> Taip pat tiekėjas </t>
    </r>
    <r>
      <rPr>
        <sz val="12"/>
        <rFont val="Times New Roman"/>
        <family val="1"/>
      </rPr>
      <t>gali</t>
    </r>
    <r>
      <rPr>
        <sz val="12"/>
        <color theme="1"/>
        <rFont val="Times New Roman"/>
        <family val="1"/>
      </rPr>
      <t xml:space="preserve">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 </t>
    </r>
    <r>
      <rPr>
        <sz val="12"/>
        <rFont val="Times New Roman"/>
        <family val="1"/>
      </rPr>
      <t>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</si>
  <si>
    <t>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Lygiavertiškumo įrodymas yra tiekėjo pareiga. Pateikti minimalūs reikalavimai. Tiekėjai gali siūlyti geresnių charakteristikų pirkimo objektą.</t>
  </si>
  <si>
    <r>
      <t xml:space="preserve">Siūlomos prekės privalo turėti CE sertifikatą arba EB deklaraciją. </t>
    </r>
    <r>
      <rPr>
        <sz val="12"/>
        <rFont val="Times New Roman"/>
        <family val="1"/>
      </rPr>
      <t>Tiekėjas įsipareigoja kartu su Prekėmis pateikti CE sertifikato arba gamintojo EB atitikties deklaracijos kopiją pagal Europos Parlamento ir Tarybos reglamento (ES) 2017/745 nuostatas.</t>
    </r>
  </si>
  <si>
    <t>Prekėms nustatomas  garantinis terminas, kuris yra 24. Garantinis terminas, skaičiuojamas nuo Prekių perdavimo-priėmimo akto ar Sąskaitos (kai Prekių perdavimo-priėmimo aktas nėra pasirašomas) pasirašymo dienos.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</si>
</sst>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i/>
      <sz val="11"/>
      <color rgb="FFFF0000"/>
      <name val="Calibri"/>
      <family val="2"/>
      <scheme val="minor"/>
    </font>
    <font>
      <sz val="11"/>
      <color rgb="FFFF0000"/>
      <name val="Calibri"/>
      <family val="2"/>
      <scheme val="minor"/>
    </font>
    <font>
      <vertAlign val="superscript"/>
      <sz val="11"/>
      <color theme="1"/>
      <name val="Calibri"/>
      <family val="2"/>
      <scheme val="minor"/>
    </font>
    <font>
      <b/>
      <sz val="14"/>
      <color theme="1"/>
      <name val="Times New Roman"/>
      <family val="1"/>
    </font>
    <font>
      <sz val="12"/>
      <color theme="1"/>
      <name val="Times New Roman"/>
      <family val="1"/>
    </font>
    <font>
      <sz val="12"/>
      <name val="Times New Roman"/>
      <family val="1"/>
    </font>
    <font>
      <b/>
      <sz val="10"/>
      <color theme="1"/>
      <name val="Times New Roman"/>
      <family val="1"/>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98">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4" borderId="23" xfId="0" applyFont="1" applyFill="1" applyBorder="1" applyAlignment="1">
      <alignment vertical="center" wrapText="1"/>
    </xf>
    <xf numFmtId="0" fontId="1" fillId="5" borderId="23" xfId="0" applyFont="1" applyFill="1" applyBorder="1" applyAlignment="1" applyProtection="1">
      <alignment horizontal="center" vertical="center" wrapText="1"/>
      <protection locked="0"/>
    </xf>
    <xf numFmtId="0" fontId="1" fillId="4" borderId="0" xfId="0" applyFont="1" applyFill="1"/>
    <xf numFmtId="0" fontId="1" fillId="5" borderId="0" xfId="0" applyFont="1" applyFill="1" applyProtection="1">
      <protection locked="0"/>
    </xf>
    <xf numFmtId="0" fontId="1" fillId="4" borderId="23" xfId="0" applyFont="1" applyFill="1" applyBorder="1"/>
    <xf numFmtId="0" fontId="2" fillId="4" borderId="23"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1" fillId="4" borderId="23" xfId="0" applyFont="1" applyFill="1" applyBorder="1" applyAlignment="1">
      <alignment wrapText="1"/>
    </xf>
    <xf numFmtId="0" fontId="2" fillId="4" borderId="23" xfId="0" applyFont="1" applyFill="1" applyBorder="1" applyAlignment="1">
      <alignment wrapText="1"/>
    </xf>
    <xf numFmtId="0" fontId="1" fillId="4" borderId="23" xfId="0" applyFont="1" applyFill="1" applyBorder="1" applyAlignment="1">
      <alignment vertical="center"/>
    </xf>
    <xf numFmtId="0" fontId="2" fillId="4" borderId="23" xfId="0" applyFont="1" applyFill="1" applyBorder="1" applyAlignment="1">
      <alignment horizontal="center" vertical="center"/>
    </xf>
    <xf numFmtId="0" fontId="2" fillId="4" borderId="23" xfId="0" applyFont="1" applyFill="1" applyBorder="1" applyAlignment="1">
      <alignment horizontal="center" vertical="center" wrapText="1"/>
    </xf>
    <xf numFmtId="0" fontId="1" fillId="4" borderId="23" xfId="0" applyFont="1" applyFill="1" applyBorder="1" applyAlignment="1">
      <alignment horizontal="center" vertical="center"/>
    </xf>
    <xf numFmtId="0" fontId="1" fillId="6" borderId="23" xfId="0" applyFont="1" applyFill="1" applyBorder="1" applyAlignment="1" applyProtection="1">
      <alignment horizontal="center" vertical="center"/>
      <protection locked="0"/>
    </xf>
    <xf numFmtId="0" fontId="1" fillId="5" borderId="23" xfId="0" applyFont="1" applyFill="1" applyBorder="1" applyAlignment="1" applyProtection="1">
      <alignment horizontal="left" vertical="center" wrapText="1"/>
      <protection locked="0"/>
    </xf>
    <xf numFmtId="0" fontId="2" fillId="4" borderId="23" xfId="0" applyFont="1" applyFill="1" applyBorder="1" applyAlignment="1">
      <alignment horizontal="left" vertical="center"/>
    </xf>
    <xf numFmtId="0" fontId="6" fillId="4" borderId="0" xfId="0" applyFont="1" applyFill="1"/>
    <xf numFmtId="0" fontId="1" fillId="5" borderId="23" xfId="0" applyFont="1" applyFill="1" applyBorder="1" applyAlignment="1" applyProtection="1">
      <alignment horizontal="left"/>
      <protection locked="0"/>
    </xf>
    <xf numFmtId="0" fontId="1" fillId="7" borderId="7" xfId="0" applyFont="1" applyFill="1" applyBorder="1" applyAlignment="1">
      <alignment horizontal="center" vertical="center"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1" fillId="7" borderId="1" xfId="0" applyFont="1" applyFill="1" applyBorder="1" applyAlignment="1">
      <alignment horizontal="left" vertical="center" wrapText="1"/>
    </xf>
    <xf numFmtId="0" fontId="0" fillId="2" borderId="16" xfId="0" applyFill="1" applyBorder="1"/>
    <xf numFmtId="0" fontId="0" fillId="2" borderId="15" xfId="0" applyFill="1" applyBorder="1"/>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8" fillId="8" borderId="0" xfId="1" applyFont="1" applyFill="1" applyAlignment="1">
      <alignment horizontal="center" vertical="center"/>
    </xf>
    <xf numFmtId="0" fontId="9" fillId="8" borderId="0" xfId="1" applyFont="1" applyFill="1"/>
    <xf numFmtId="0" fontId="9" fillId="8" borderId="0" xfId="1" applyFont="1" applyFill="1" applyAlignment="1">
      <alignment horizontal="right" vertical="top"/>
    </xf>
    <xf numFmtId="0" fontId="9" fillId="8" borderId="0" xfId="1" applyFont="1" applyFill="1" applyAlignment="1">
      <alignment horizontal="justify" vertical="top" wrapText="1"/>
    </xf>
    <xf numFmtId="0" fontId="10" fillId="8" borderId="0" xfId="1" applyFont="1" applyFill="1" applyAlignment="1">
      <alignment horizontal="justify" vertical="top" wrapText="1"/>
    </xf>
    <xf numFmtId="0" fontId="9" fillId="8" borderId="0" xfId="1" applyFont="1" applyFill="1" applyAlignment="1">
      <alignment horizontal="center" vertical="top"/>
    </xf>
    <xf numFmtId="0" fontId="11" fillId="8" borderId="0" xfId="1" applyFont="1" applyFill="1" applyAlignment="1">
      <alignment horizontal="left" vertical="center" wrapText="1"/>
    </xf>
    <xf numFmtId="0" fontId="1" fillId="2" borderId="0" xfId="0" applyFont="1" applyFill="1" applyProtection="1"/>
    <xf numFmtId="0" fontId="1" fillId="4" borderId="23" xfId="0" applyFont="1" applyFill="1" applyBorder="1" applyAlignment="1" applyProtection="1">
      <alignment wrapText="1"/>
    </xf>
    <xf numFmtId="0" fontId="1" fillId="4" borderId="23" xfId="0" applyFont="1" applyFill="1" applyBorder="1" applyProtection="1"/>
  </cellXfs>
  <cellStyles count="2">
    <cellStyle name="Įprastas" xfId="0" builtinId="0"/>
    <cellStyle name="Normal 2" xfId="1" xr:uid="{BD757E8B-7E91-4FC6-B341-54DCF0C639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78"/>
  <sheetViews>
    <sheetView tabSelected="1" topLeftCell="B19" zoomScale="90" zoomScaleNormal="90" workbookViewId="0">
      <selection activeCell="F51" sqref="F51"/>
    </sheetView>
  </sheetViews>
  <sheetFormatPr defaultColWidth="10.875" defaultRowHeight="15" x14ac:dyDescent="0.25"/>
  <cols>
    <col min="1" max="1" width="9.125" style="1" customWidth="1"/>
    <col min="2" max="2" width="78" style="11" customWidth="1"/>
    <col min="3" max="6" width="29.375" style="1" customWidth="1"/>
    <col min="7" max="7" width="30" style="1" customWidth="1"/>
    <col min="8" max="8" width="62" style="1" customWidth="1"/>
    <col min="9" max="15" width="25" style="1" customWidth="1"/>
    <col min="16" max="16" width="10.875" style="1" customWidth="1"/>
    <col min="17" max="16384" width="10.875" style="1"/>
  </cols>
  <sheetData>
    <row r="2" spans="1:6" x14ac:dyDescent="0.25">
      <c r="A2" s="12" t="s">
        <v>0</v>
      </c>
      <c r="B2" s="24"/>
    </row>
    <row r="3" spans="1:6" x14ac:dyDescent="0.25">
      <c r="B3" s="25"/>
    </row>
    <row r="4" spans="1:6" x14ac:dyDescent="0.25">
      <c r="A4" s="12" t="s">
        <v>1</v>
      </c>
      <c r="B4" s="24"/>
    </row>
    <row r="5" spans="1:6" x14ac:dyDescent="0.25">
      <c r="A5" s="2"/>
      <c r="B5" s="24"/>
    </row>
    <row r="6" spans="1:6" x14ac:dyDescent="0.25">
      <c r="A6" s="1" t="s">
        <v>2</v>
      </c>
      <c r="B6" s="26" t="s">
        <v>3</v>
      </c>
    </row>
    <row r="7" spans="1:6" x14ac:dyDescent="0.25">
      <c r="B7" s="24"/>
    </row>
    <row r="8" spans="1:6" x14ac:dyDescent="0.25">
      <c r="A8" s="3" t="s">
        <v>4</v>
      </c>
      <c r="B8" s="27"/>
    </row>
    <row r="9" spans="1:6" x14ac:dyDescent="0.25">
      <c r="A9" s="3" t="s">
        <v>5</v>
      </c>
      <c r="B9" s="27"/>
    </row>
    <row r="10" spans="1:6" x14ac:dyDescent="0.25">
      <c r="A10" s="3" t="s">
        <v>6</v>
      </c>
      <c r="B10" s="27"/>
    </row>
    <row r="12" spans="1:6" ht="15.75" x14ac:dyDescent="0.25">
      <c r="A12" s="44" t="s">
        <v>7</v>
      </c>
      <c r="B12" s="45"/>
      <c r="C12" s="41"/>
      <c r="D12" s="42"/>
      <c r="E12" s="42"/>
      <c r="F12" s="43"/>
    </row>
    <row r="13" spans="1:6" ht="15.95" customHeight="1" x14ac:dyDescent="0.25">
      <c r="A13" s="49" t="s">
        <v>8</v>
      </c>
      <c r="B13" s="50"/>
      <c r="C13" s="41"/>
      <c r="D13" s="42"/>
      <c r="E13" s="42"/>
      <c r="F13" s="43"/>
    </row>
    <row r="14" spans="1:6" ht="15.95" customHeight="1" x14ac:dyDescent="0.25">
      <c r="A14" s="49" t="s">
        <v>9</v>
      </c>
      <c r="B14" s="50"/>
      <c r="C14" s="41"/>
      <c r="D14" s="42"/>
      <c r="E14" s="42"/>
      <c r="F14" s="43"/>
    </row>
    <row r="15" spans="1:6" ht="15.95" customHeight="1" x14ac:dyDescent="0.25">
      <c r="A15" s="44" t="s">
        <v>10</v>
      </c>
      <c r="B15" s="45"/>
      <c r="C15" s="41"/>
      <c r="D15" s="42"/>
      <c r="E15" s="42"/>
      <c r="F15" s="43"/>
    </row>
    <row r="16" spans="1:6" ht="63" customHeight="1" x14ac:dyDescent="0.25">
      <c r="A16" s="53" t="s">
        <v>11</v>
      </c>
      <c r="B16" s="50"/>
      <c r="C16" s="41"/>
      <c r="D16" s="42"/>
      <c r="E16" s="42"/>
      <c r="F16" s="43"/>
    </row>
    <row r="17" spans="1:7" ht="15.95" customHeight="1" x14ac:dyDescent="0.25">
      <c r="A17" s="44" t="s">
        <v>12</v>
      </c>
      <c r="B17" s="45"/>
      <c r="C17" s="41"/>
      <c r="D17" s="42"/>
      <c r="E17" s="42"/>
      <c r="F17" s="43"/>
    </row>
    <row r="18" spans="1:7" ht="15.95" customHeight="1" x14ac:dyDescent="0.25">
      <c r="A18" s="44" t="s">
        <v>13</v>
      </c>
      <c r="B18" s="45"/>
      <c r="C18" s="41"/>
      <c r="D18" s="42"/>
      <c r="E18" s="42"/>
      <c r="F18" s="43"/>
    </row>
    <row r="19" spans="1:7" ht="48" customHeight="1" x14ac:dyDescent="0.25">
      <c r="A19" s="44" t="s">
        <v>14</v>
      </c>
      <c r="B19" s="45"/>
      <c r="C19" s="41"/>
      <c r="D19" s="42"/>
      <c r="E19" s="42"/>
      <c r="F19" s="43"/>
    </row>
    <row r="20" spans="1:7" ht="54.95" customHeight="1" x14ac:dyDescent="0.25">
      <c r="A20" s="44" t="s">
        <v>15</v>
      </c>
      <c r="B20" s="45"/>
      <c r="C20" s="41"/>
      <c r="D20" s="42"/>
      <c r="E20" s="42"/>
      <c r="F20" s="43"/>
    </row>
    <row r="21" spans="1:7" ht="71.099999999999994" customHeight="1" x14ac:dyDescent="0.25">
      <c r="A21" s="46" t="s">
        <v>16</v>
      </c>
      <c r="B21" s="47"/>
      <c r="C21" s="51"/>
      <c r="D21" s="52"/>
      <c r="E21" s="52"/>
      <c r="F21" s="52"/>
      <c r="G21" s="15"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54" t="s">
        <v>17</v>
      </c>
      <c r="B23" s="40"/>
      <c r="C23" s="40"/>
      <c r="D23" s="40"/>
      <c r="E23" s="40"/>
      <c r="F23" s="40"/>
    </row>
    <row r="24" spans="1:7" x14ac:dyDescent="0.25">
      <c r="A24" s="40" t="s">
        <v>18</v>
      </c>
      <c r="B24" s="40"/>
      <c r="C24" s="40"/>
      <c r="D24" s="40"/>
      <c r="E24" s="40"/>
      <c r="F24" s="40"/>
    </row>
    <row r="25" spans="1:7" x14ac:dyDescent="0.25">
      <c r="A25" s="40" t="s">
        <v>19</v>
      </c>
      <c r="B25" s="40"/>
      <c r="C25" s="40"/>
      <c r="D25" s="40"/>
      <c r="E25" s="40"/>
      <c r="F25" s="40"/>
    </row>
    <row r="26" spans="1:7" x14ac:dyDescent="0.25">
      <c r="A26" s="40" t="s">
        <v>20</v>
      </c>
      <c r="B26" s="40"/>
      <c r="C26" s="40"/>
      <c r="D26" s="40"/>
      <c r="E26" s="40"/>
      <c r="F26" s="40"/>
    </row>
    <row r="27" spans="1:7" x14ac:dyDescent="0.25">
      <c r="A27" s="40" t="s">
        <v>21</v>
      </c>
      <c r="B27" s="40"/>
      <c r="C27" s="40"/>
      <c r="D27" s="40"/>
      <c r="E27" s="40"/>
      <c r="F27" s="40"/>
    </row>
    <row r="28" spans="1:7" ht="32.1" customHeight="1" x14ac:dyDescent="0.25">
      <c r="A28" s="48" t="s">
        <v>22</v>
      </c>
      <c r="B28" s="40"/>
      <c r="C28" s="40"/>
      <c r="D28" s="40"/>
      <c r="E28" s="40"/>
      <c r="F28" s="40"/>
    </row>
    <row r="29" spans="1:7" x14ac:dyDescent="0.25">
      <c r="A29" s="40" t="s">
        <v>23</v>
      </c>
      <c r="B29" s="40"/>
      <c r="C29" s="40"/>
      <c r="D29" s="40"/>
      <c r="E29" s="40"/>
      <c r="F29" s="40"/>
    </row>
    <row r="30" spans="1:7" x14ac:dyDescent="0.25">
      <c r="A30" s="15" t="s">
        <v>24</v>
      </c>
      <c r="D30" s="16"/>
    </row>
    <row r="31" spans="1:7" x14ac:dyDescent="0.25">
      <c r="A31" s="15" t="s">
        <v>25</v>
      </c>
    </row>
    <row r="32" spans="1:7" x14ac:dyDescent="0.25">
      <c r="A32" s="12" t="s">
        <v>26</v>
      </c>
    </row>
    <row r="33" spans="1:3" x14ac:dyDescent="0.25">
      <c r="A33" s="17" t="s">
        <v>27</v>
      </c>
      <c r="B33" s="28" t="s">
        <v>127</v>
      </c>
      <c r="C33" s="14"/>
    </row>
    <row r="34" spans="1:3" x14ac:dyDescent="0.25">
      <c r="A34" s="95"/>
      <c r="B34" s="96" t="s">
        <v>28</v>
      </c>
      <c r="C34" s="97" t="str">
        <f>IF(OR(C33="Taip",C33="Ne"), C33, "")</f>
        <v/>
      </c>
    </row>
    <row r="36" spans="1:3" x14ac:dyDescent="0.25">
      <c r="A36" s="12" t="s">
        <v>26</v>
      </c>
    </row>
    <row r="37" spans="1:3" ht="30" x14ac:dyDescent="0.25">
      <c r="A37" s="30" t="s">
        <v>29</v>
      </c>
      <c r="B37" s="13" t="s">
        <v>128</v>
      </c>
      <c r="C37" s="14"/>
    </row>
    <row r="38" spans="1:3" x14ac:dyDescent="0.25">
      <c r="A38" s="95"/>
      <c r="B38" s="96" t="s">
        <v>30</v>
      </c>
      <c r="C38" s="97" t="str">
        <f>IF(OR(C37="Taip",C37="Ne"), C37, "")</f>
        <v/>
      </c>
    </row>
    <row r="40" spans="1:3" x14ac:dyDescent="0.25">
      <c r="A40" s="12" t="s">
        <v>26</v>
      </c>
    </row>
    <row r="41" spans="1:3" x14ac:dyDescent="0.25">
      <c r="A41" s="17" t="s">
        <v>31</v>
      </c>
      <c r="B41" s="28" t="s">
        <v>129</v>
      </c>
      <c r="C41" s="14"/>
    </row>
    <row r="42" spans="1:3" x14ac:dyDescent="0.25">
      <c r="A42" s="95"/>
      <c r="B42" s="96" t="s">
        <v>32</v>
      </c>
      <c r="C42" s="97" t="str">
        <f>IF(OR(C41="Taip",C41="Ne"), C41, "")</f>
        <v/>
      </c>
    </row>
    <row r="44" spans="1:3" x14ac:dyDescent="0.25">
      <c r="A44" s="12" t="s">
        <v>26</v>
      </c>
    </row>
    <row r="45" spans="1:3" x14ac:dyDescent="0.25">
      <c r="A45" s="17" t="s">
        <v>33</v>
      </c>
      <c r="B45" s="28" t="s">
        <v>130</v>
      </c>
      <c r="C45" s="14"/>
    </row>
    <row r="46" spans="1:3" x14ac:dyDescent="0.25">
      <c r="A46" s="95"/>
      <c r="B46" s="96" t="s">
        <v>34</v>
      </c>
      <c r="C46" s="97" t="str">
        <f>IF(OR(C45="Taip",C45="Ne"), C45, "")</f>
        <v/>
      </c>
    </row>
    <row r="48" spans="1:3" x14ac:dyDescent="0.25">
      <c r="A48" s="12" t="s">
        <v>35</v>
      </c>
    </row>
    <row r="49" spans="1:8" s="10" customFormat="1" ht="75" x14ac:dyDescent="0.25">
      <c r="A49" s="31" t="s">
        <v>36</v>
      </c>
      <c r="B49" s="32" t="s">
        <v>37</v>
      </c>
      <c r="C49" s="31" t="s">
        <v>38</v>
      </c>
      <c r="D49" s="31" t="s">
        <v>39</v>
      </c>
      <c r="E49" s="31" t="s">
        <v>40</v>
      </c>
      <c r="F49" s="31" t="s">
        <v>41</v>
      </c>
      <c r="G49" s="31" t="s">
        <v>42</v>
      </c>
      <c r="H49" s="32" t="s">
        <v>126</v>
      </c>
    </row>
    <row r="50" spans="1:8" ht="33" customHeight="1" x14ac:dyDescent="0.25">
      <c r="A50" s="17" t="s">
        <v>43</v>
      </c>
      <c r="B50" s="29" t="s">
        <v>44</v>
      </c>
      <c r="C50" s="33">
        <v>1</v>
      </c>
      <c r="D50" s="33" t="s">
        <v>45</v>
      </c>
      <c r="E50" s="34"/>
      <c r="F50" s="17" t="str">
        <f>IF(ISBLANK(E50),"", PRODUCT(C50,E50))</f>
        <v/>
      </c>
      <c r="G50" s="14"/>
      <c r="H50" s="17"/>
    </row>
    <row r="51" spans="1:8" ht="90" x14ac:dyDescent="0.25">
      <c r="A51" s="30" t="s">
        <v>46</v>
      </c>
      <c r="B51" s="28" t="s">
        <v>124</v>
      </c>
      <c r="C51" s="17"/>
      <c r="D51" s="17"/>
      <c r="E51" s="17"/>
      <c r="F51" s="17"/>
      <c r="G51" s="17"/>
      <c r="H51" s="35"/>
    </row>
    <row r="52" spans="1:8" x14ac:dyDescent="0.25">
      <c r="A52" s="17" t="s">
        <v>47</v>
      </c>
      <c r="B52" s="28" t="s">
        <v>48</v>
      </c>
      <c r="C52" s="17"/>
      <c r="D52" s="17"/>
      <c r="E52" s="17"/>
      <c r="F52" s="17"/>
      <c r="G52" s="17"/>
      <c r="H52" s="35"/>
    </row>
    <row r="53" spans="1:8" x14ac:dyDescent="0.25">
      <c r="A53" s="17" t="s">
        <v>49</v>
      </c>
      <c r="B53" s="28" t="s">
        <v>50</v>
      </c>
      <c r="C53" s="17"/>
      <c r="D53" s="17"/>
      <c r="E53" s="17"/>
      <c r="F53" s="17"/>
      <c r="G53" s="17"/>
      <c r="H53" s="35"/>
    </row>
    <row r="54" spans="1:8" ht="30" x14ac:dyDescent="0.25">
      <c r="A54" s="30" t="s">
        <v>51</v>
      </c>
      <c r="B54" s="28" t="s">
        <v>52</v>
      </c>
      <c r="C54" s="17"/>
      <c r="D54" s="17"/>
      <c r="E54" s="17"/>
      <c r="F54" s="17"/>
      <c r="G54" s="17"/>
      <c r="H54" s="35"/>
    </row>
    <row r="55" spans="1:8" x14ac:dyDescent="0.25">
      <c r="A55" s="17" t="s">
        <v>53</v>
      </c>
      <c r="B55" s="28" t="s">
        <v>54</v>
      </c>
      <c r="C55" s="17"/>
      <c r="D55" s="17"/>
      <c r="E55" s="17"/>
      <c r="F55" s="17"/>
      <c r="G55" s="17"/>
      <c r="H55" s="35"/>
    </row>
    <row r="56" spans="1:8" x14ac:dyDescent="0.25">
      <c r="A56" s="17" t="s">
        <v>55</v>
      </c>
      <c r="B56" s="28" t="s">
        <v>56</v>
      </c>
      <c r="C56" s="17"/>
      <c r="D56" s="17"/>
      <c r="E56" s="17"/>
      <c r="F56" s="17"/>
      <c r="G56" s="17"/>
      <c r="H56" s="35"/>
    </row>
    <row r="57" spans="1:8" x14ac:dyDescent="0.25">
      <c r="A57" s="17" t="s">
        <v>57</v>
      </c>
      <c r="B57" s="28" t="s">
        <v>58</v>
      </c>
      <c r="C57" s="17"/>
      <c r="D57" s="17"/>
      <c r="E57" s="17"/>
      <c r="F57" s="17"/>
      <c r="G57" s="17"/>
      <c r="H57" s="35"/>
    </row>
    <row r="58" spans="1:8" x14ac:dyDescent="0.25">
      <c r="A58" s="17" t="s">
        <v>59</v>
      </c>
      <c r="B58" s="28" t="s">
        <v>60</v>
      </c>
      <c r="C58" s="17"/>
      <c r="D58" s="17"/>
      <c r="E58" s="17"/>
      <c r="F58" s="17"/>
      <c r="G58" s="17"/>
      <c r="H58" s="35"/>
    </row>
    <row r="59" spans="1:8" x14ac:dyDescent="0.25">
      <c r="A59" s="17" t="s">
        <v>61</v>
      </c>
      <c r="B59" s="28" t="s">
        <v>62</v>
      </c>
      <c r="C59" s="17"/>
      <c r="D59" s="17"/>
      <c r="E59" s="17"/>
      <c r="F59" s="17"/>
      <c r="G59" s="17"/>
      <c r="H59" s="35"/>
    </row>
    <row r="60" spans="1:8" x14ac:dyDescent="0.25">
      <c r="A60" s="17" t="s">
        <v>63</v>
      </c>
      <c r="B60" s="28" t="s">
        <v>64</v>
      </c>
      <c r="C60" s="17"/>
      <c r="D60" s="17"/>
      <c r="E60" s="17"/>
      <c r="F60" s="17"/>
      <c r="G60" s="17"/>
      <c r="H60" s="35"/>
    </row>
    <row r="61" spans="1:8" ht="30" x14ac:dyDescent="0.25">
      <c r="A61" s="17" t="s">
        <v>65</v>
      </c>
      <c r="B61" s="28" t="s">
        <v>66</v>
      </c>
      <c r="C61" s="17"/>
      <c r="D61" s="17"/>
      <c r="E61" s="17"/>
      <c r="F61" s="17"/>
      <c r="G61" s="17"/>
      <c r="H61" s="35"/>
    </row>
    <row r="62" spans="1:8" x14ac:dyDescent="0.25">
      <c r="A62" s="17" t="s">
        <v>67</v>
      </c>
      <c r="B62" s="28" t="s">
        <v>68</v>
      </c>
      <c r="C62" s="17"/>
      <c r="D62" s="17"/>
      <c r="E62" s="17"/>
      <c r="F62" s="17"/>
      <c r="G62" s="17"/>
      <c r="H62" s="35"/>
    </row>
    <row r="63" spans="1:8" x14ac:dyDescent="0.25">
      <c r="A63" s="17" t="s">
        <v>69</v>
      </c>
      <c r="B63" s="28" t="s">
        <v>70</v>
      </c>
      <c r="C63" s="17"/>
      <c r="D63" s="17"/>
      <c r="E63" s="17"/>
      <c r="F63" s="17"/>
      <c r="G63" s="17"/>
      <c r="H63" s="35"/>
    </row>
    <row r="64" spans="1:8" ht="30" x14ac:dyDescent="0.25">
      <c r="A64" s="17" t="s">
        <v>71</v>
      </c>
      <c r="B64" s="28" t="s">
        <v>72</v>
      </c>
      <c r="C64" s="17"/>
      <c r="D64" s="17"/>
      <c r="E64" s="17"/>
      <c r="F64" s="17"/>
      <c r="G64" s="17"/>
      <c r="H64" s="35"/>
    </row>
    <row r="65" spans="1:8" x14ac:dyDescent="0.25">
      <c r="A65" s="17" t="s">
        <v>73</v>
      </c>
      <c r="B65" s="28" t="s">
        <v>74</v>
      </c>
      <c r="C65" s="17"/>
      <c r="D65" s="17"/>
      <c r="E65" s="17"/>
      <c r="F65" s="17"/>
      <c r="G65" s="17"/>
      <c r="H65" s="35"/>
    </row>
    <row r="66" spans="1:8" x14ac:dyDescent="0.25">
      <c r="A66" s="17" t="s">
        <v>75</v>
      </c>
      <c r="B66" s="28" t="s">
        <v>76</v>
      </c>
      <c r="C66" s="17"/>
      <c r="D66" s="17"/>
      <c r="E66" s="17"/>
      <c r="F66" s="17"/>
      <c r="G66" s="17"/>
      <c r="H66" s="35"/>
    </row>
    <row r="67" spans="1:8" x14ac:dyDescent="0.25">
      <c r="A67" s="17" t="s">
        <v>77</v>
      </c>
      <c r="B67" s="28" t="s">
        <v>78</v>
      </c>
      <c r="C67" s="17"/>
      <c r="D67" s="17"/>
      <c r="E67" s="17"/>
      <c r="F67" s="17"/>
      <c r="G67" s="17"/>
      <c r="H67" s="35"/>
    </row>
    <row r="68" spans="1:8" ht="30" x14ac:dyDescent="0.25">
      <c r="A68" s="17" t="s">
        <v>79</v>
      </c>
      <c r="B68" s="28" t="s">
        <v>80</v>
      </c>
      <c r="C68" s="17"/>
      <c r="D68" s="17"/>
      <c r="E68" s="17"/>
      <c r="F68" s="17"/>
      <c r="G68" s="17"/>
      <c r="H68" s="35"/>
    </row>
    <row r="69" spans="1:8" x14ac:dyDescent="0.25">
      <c r="A69" s="17" t="s">
        <v>81</v>
      </c>
      <c r="B69" s="28" t="s">
        <v>82</v>
      </c>
      <c r="C69" s="17"/>
      <c r="D69" s="17"/>
      <c r="E69" s="17"/>
      <c r="F69" s="17"/>
      <c r="G69" s="17"/>
      <c r="H69" s="35"/>
    </row>
    <row r="70" spans="1:8" x14ac:dyDescent="0.25">
      <c r="A70" s="17" t="s">
        <v>83</v>
      </c>
      <c r="B70" s="28" t="s">
        <v>84</v>
      </c>
      <c r="C70" s="17"/>
      <c r="D70" s="17"/>
      <c r="E70" s="17"/>
      <c r="F70" s="17"/>
      <c r="G70" s="17"/>
      <c r="H70" s="35"/>
    </row>
    <row r="71" spans="1:8" x14ac:dyDescent="0.25">
      <c r="A71" s="17" t="s">
        <v>85</v>
      </c>
      <c r="B71" s="28" t="s">
        <v>86</v>
      </c>
      <c r="C71" s="17"/>
      <c r="D71" s="17"/>
      <c r="E71" s="17"/>
      <c r="F71" s="17"/>
      <c r="G71" s="17"/>
      <c r="H71" s="35"/>
    </row>
    <row r="72" spans="1:8" x14ac:dyDescent="0.25">
      <c r="A72" s="17" t="s">
        <v>87</v>
      </c>
      <c r="B72" s="28" t="s">
        <v>88</v>
      </c>
      <c r="C72" s="17"/>
      <c r="D72" s="17"/>
      <c r="E72" s="17"/>
      <c r="F72" s="17"/>
      <c r="G72" s="17"/>
      <c r="H72" s="35"/>
    </row>
    <row r="73" spans="1:8" x14ac:dyDescent="0.25">
      <c r="A73" s="17" t="s">
        <v>89</v>
      </c>
      <c r="B73" s="28" t="s">
        <v>90</v>
      </c>
      <c r="C73" s="17"/>
      <c r="D73" s="17"/>
      <c r="E73" s="17"/>
      <c r="F73" s="17"/>
      <c r="G73" s="17"/>
      <c r="H73" s="35"/>
    </row>
    <row r="74" spans="1:8" x14ac:dyDescent="0.25">
      <c r="A74" s="17" t="s">
        <v>91</v>
      </c>
      <c r="B74" s="28" t="s">
        <v>92</v>
      </c>
      <c r="C74" s="17"/>
      <c r="D74" s="17"/>
      <c r="E74" s="17"/>
      <c r="F74" s="17"/>
      <c r="G74" s="17"/>
      <c r="H74" s="35"/>
    </row>
    <row r="75" spans="1:8" ht="58.5" customHeight="1" x14ac:dyDescent="0.25">
      <c r="A75" s="17" t="s">
        <v>93</v>
      </c>
      <c r="B75" s="28" t="s">
        <v>125</v>
      </c>
      <c r="C75" s="17"/>
      <c r="D75" s="17"/>
      <c r="E75" s="17"/>
      <c r="F75" s="17"/>
      <c r="G75" s="17"/>
      <c r="H75" s="35"/>
    </row>
    <row r="76" spans="1:8" x14ac:dyDescent="0.25">
      <c r="E76" s="18" t="s">
        <v>94</v>
      </c>
      <c r="F76" s="36" t="str">
        <f>IF((COUNT(C50:C75)&lt;&gt;COUNT(F50:F75)),"", ROUND(SUM(F50:F75),2))</f>
        <v/>
      </c>
      <c r="G76" s="37" t="str">
        <f>IF((COUNT(C50:C75)&lt;&gt;COUNT(F50:F75)),"Neužpildytos visų objektų kainos", "")</f>
        <v>Neužpildytos visų objektų kainos</v>
      </c>
    </row>
    <row r="77" spans="1:8" x14ac:dyDescent="0.25">
      <c r="C77" s="18" t="s">
        <v>95</v>
      </c>
      <c r="D77" s="38"/>
      <c r="E77" s="18" t="s">
        <v>96</v>
      </c>
      <c r="F77" s="36" t="str">
        <f>IF(OR(F76="",D77=""),"", ROUND(PRODUCT(D77,F76)/100,2))</f>
        <v/>
      </c>
      <c r="G77" s="37" t="str">
        <f>IF(D77="", "Nurodykite taikomą PVM dydį", "")</f>
        <v>Nurodykite taikomą PVM dydį</v>
      </c>
    </row>
    <row r="78" spans="1:8" x14ac:dyDescent="0.25">
      <c r="E78" s="18" t="s">
        <v>97</v>
      </c>
      <c r="F78" s="36">
        <f>IF(ISBLANK(F77), "", ROUND(SUM(F76:F77),2))</f>
        <v>0</v>
      </c>
      <c r="G78" s="12" t="s">
        <v>98</v>
      </c>
    </row>
  </sheetData>
  <sheetProtection algorithmName="SHA-512" hashValue="ek80BDKndoSQ0hWjgqpeX1r4IKyAgrUdriQX5rFa9ZmFKDWw3OYROI/rpxtiChHHjWQy04GpFRlNTR30g6IZoQ==" saltValue="8ZYRbUZPiH/NzcjPNV5ehA=="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9" workbookViewId="0">
      <selection activeCell="H43" sqref="H43:J43"/>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55" t="s">
        <v>99</v>
      </c>
      <c r="B2" s="40"/>
      <c r="C2" s="40"/>
      <c r="D2" s="40"/>
      <c r="E2" s="40"/>
      <c r="F2" s="40"/>
      <c r="G2" s="40"/>
      <c r="H2" s="40"/>
      <c r="I2" s="40"/>
      <c r="J2" s="40"/>
      <c r="K2" s="40"/>
    </row>
    <row r="3" spans="1:11" x14ac:dyDescent="0.25">
      <c r="A3" s="40"/>
      <c r="B3" s="40"/>
      <c r="C3" s="40"/>
      <c r="D3" s="40"/>
      <c r="E3" s="40"/>
      <c r="F3" s="40"/>
      <c r="G3" s="40"/>
      <c r="H3" s="40"/>
      <c r="I3" s="40"/>
      <c r="J3" s="40"/>
      <c r="K3" s="40"/>
    </row>
    <row r="4" spans="1:11" ht="15.95" customHeight="1" thickBot="1" x14ac:dyDescent="0.3">
      <c r="A4" s="6"/>
      <c r="B4" s="6"/>
      <c r="C4" s="6"/>
      <c r="D4" s="6"/>
      <c r="E4" s="6"/>
      <c r="F4" s="6"/>
      <c r="G4" s="6"/>
      <c r="H4" s="6"/>
      <c r="I4" s="6"/>
      <c r="J4" s="6"/>
    </row>
    <row r="5" spans="1:11" ht="48" customHeight="1" x14ac:dyDescent="0.25">
      <c r="A5" s="85" t="s">
        <v>100</v>
      </c>
      <c r="B5" s="66"/>
      <c r="C5" s="64" t="s">
        <v>101</v>
      </c>
      <c r="D5" s="65"/>
      <c r="E5" s="66"/>
      <c r="F5" s="64" t="s">
        <v>102</v>
      </c>
      <c r="G5" s="65"/>
      <c r="H5" s="66"/>
      <c r="I5" s="64" t="s">
        <v>103</v>
      </c>
      <c r="J5" s="66"/>
      <c r="K5" s="8" t="s">
        <v>104</v>
      </c>
    </row>
    <row r="6" spans="1:11" ht="48.95" customHeight="1" x14ac:dyDescent="0.25">
      <c r="A6" s="58"/>
      <c r="B6" s="45"/>
      <c r="C6" s="59"/>
      <c r="D6" s="57"/>
      <c r="E6" s="45"/>
      <c r="F6" s="59"/>
      <c r="G6" s="57"/>
      <c r="H6" s="45"/>
      <c r="I6" s="59"/>
      <c r="J6" s="45"/>
      <c r="K6" s="19"/>
    </row>
    <row r="7" spans="1:11" ht="48.95" customHeight="1" x14ac:dyDescent="0.25">
      <c r="A7" s="58"/>
      <c r="B7" s="45"/>
      <c r="C7" s="59"/>
      <c r="D7" s="57"/>
      <c r="E7" s="45"/>
      <c r="F7" s="59"/>
      <c r="G7" s="57"/>
      <c r="H7" s="45"/>
      <c r="I7" s="59"/>
      <c r="J7" s="45"/>
      <c r="K7" s="19"/>
    </row>
    <row r="8" spans="1:11" ht="48.95" customHeight="1" x14ac:dyDescent="0.25">
      <c r="A8" s="58"/>
      <c r="B8" s="45"/>
      <c r="C8" s="59"/>
      <c r="D8" s="57"/>
      <c r="E8" s="45"/>
      <c r="F8" s="59"/>
      <c r="G8" s="57"/>
      <c r="H8" s="45"/>
      <c r="I8" s="59"/>
      <c r="J8" s="45"/>
      <c r="K8" s="19"/>
    </row>
    <row r="9" spans="1:11" ht="48.95" customHeight="1" x14ac:dyDescent="0.25">
      <c r="A9" s="58"/>
      <c r="B9" s="45"/>
      <c r="C9" s="59"/>
      <c r="D9" s="57"/>
      <c r="E9" s="45"/>
      <c r="F9" s="59"/>
      <c r="G9" s="57"/>
      <c r="H9" s="45"/>
      <c r="I9" s="59"/>
      <c r="J9" s="45"/>
      <c r="K9" s="19"/>
    </row>
    <row r="10" spans="1:11" ht="48.95" customHeight="1" x14ac:dyDescent="0.25">
      <c r="A10" s="58"/>
      <c r="B10" s="45"/>
      <c r="C10" s="59"/>
      <c r="D10" s="57"/>
      <c r="E10" s="45"/>
      <c r="F10" s="59"/>
      <c r="G10" s="57"/>
      <c r="H10" s="45"/>
      <c r="I10" s="59"/>
      <c r="J10" s="45"/>
      <c r="K10" s="19"/>
    </row>
    <row r="11" spans="1:11" ht="48.95" customHeight="1" x14ac:dyDescent="0.25">
      <c r="A11" s="58"/>
      <c r="B11" s="45"/>
      <c r="C11" s="59"/>
      <c r="D11" s="57"/>
      <c r="E11" s="45"/>
      <c r="F11" s="59"/>
      <c r="G11" s="57"/>
      <c r="H11" s="45"/>
      <c r="I11" s="59"/>
      <c r="J11" s="45"/>
      <c r="K11" s="19"/>
    </row>
    <row r="12" spans="1:11" ht="48.95" customHeight="1" x14ac:dyDescent="0.25">
      <c r="A12" s="58"/>
      <c r="B12" s="45"/>
      <c r="C12" s="59"/>
      <c r="D12" s="57"/>
      <c r="E12" s="45"/>
      <c r="F12" s="59"/>
      <c r="G12" s="57"/>
      <c r="H12" s="45"/>
      <c r="I12" s="59"/>
      <c r="J12" s="45"/>
      <c r="K12" s="19"/>
    </row>
    <row r="13" spans="1:11" ht="48.95" customHeight="1" x14ac:dyDescent="0.25">
      <c r="A13" s="58"/>
      <c r="B13" s="45"/>
      <c r="C13" s="59"/>
      <c r="D13" s="57"/>
      <c r="E13" s="45"/>
      <c r="F13" s="59"/>
      <c r="G13" s="57"/>
      <c r="H13" s="45"/>
      <c r="I13" s="59"/>
      <c r="J13" s="45"/>
      <c r="K13" s="19"/>
    </row>
    <row r="14" spans="1:11" ht="48.95" customHeight="1" x14ac:dyDescent="0.25">
      <c r="A14" s="58"/>
      <c r="B14" s="45"/>
      <c r="C14" s="59"/>
      <c r="D14" s="57"/>
      <c r="E14" s="45"/>
      <c r="F14" s="59"/>
      <c r="G14" s="57"/>
      <c r="H14" s="45"/>
      <c r="I14" s="59"/>
      <c r="J14" s="45"/>
      <c r="K14" s="19"/>
    </row>
    <row r="15" spans="1:11" ht="48" customHeight="1" thickBot="1" x14ac:dyDescent="0.3">
      <c r="A15" s="87"/>
      <c r="B15" s="75"/>
      <c r="C15" s="80"/>
      <c r="D15" s="74"/>
      <c r="E15" s="75"/>
      <c r="F15" s="80"/>
      <c r="G15" s="74"/>
      <c r="H15" s="75"/>
      <c r="I15" s="80"/>
      <c r="J15" s="75"/>
      <c r="K15" s="20"/>
    </row>
    <row r="16" spans="1:11" ht="18.95" customHeight="1" x14ac:dyDescent="0.25">
      <c r="A16" s="9"/>
      <c r="B16" s="9"/>
      <c r="C16" s="9"/>
      <c r="D16" s="9"/>
      <c r="E16" s="9"/>
      <c r="F16" s="9"/>
      <c r="G16" s="9"/>
      <c r="H16" s="9"/>
      <c r="I16" s="9"/>
      <c r="J16" s="9"/>
      <c r="K16" s="10"/>
    </row>
    <row r="17" spans="1:11" ht="48.95" customHeight="1" x14ac:dyDescent="0.25">
      <c r="A17" s="84" t="s">
        <v>105</v>
      </c>
      <c r="B17" s="40"/>
      <c r="C17" s="40"/>
      <c r="D17" s="40"/>
      <c r="E17" s="40"/>
      <c r="F17" s="40"/>
      <c r="G17" s="40"/>
      <c r="H17" s="40"/>
      <c r="I17" s="40"/>
      <c r="J17" s="40"/>
      <c r="K17" s="40"/>
    </row>
    <row r="18" spans="1:11" ht="15.95" customHeight="1" thickBot="1" x14ac:dyDescent="0.3">
      <c r="A18" s="9"/>
      <c r="B18" s="9"/>
      <c r="C18" s="9"/>
      <c r="D18" s="9"/>
      <c r="E18" s="9"/>
      <c r="F18" s="9"/>
      <c r="G18" s="9"/>
      <c r="H18" s="9"/>
      <c r="I18" s="9"/>
      <c r="J18" s="9"/>
      <c r="K18" s="10"/>
    </row>
    <row r="19" spans="1:11" ht="48.95" customHeight="1" x14ac:dyDescent="0.25">
      <c r="A19" s="85" t="s">
        <v>37</v>
      </c>
      <c r="B19" s="66"/>
      <c r="C19" s="64" t="s">
        <v>101</v>
      </c>
      <c r="D19" s="65"/>
      <c r="E19" s="66"/>
      <c r="F19" s="64" t="s">
        <v>106</v>
      </c>
      <c r="G19" s="65"/>
      <c r="H19" s="66"/>
      <c r="I19" s="86" t="s">
        <v>103</v>
      </c>
      <c r="J19" s="83"/>
      <c r="K19" s="10"/>
    </row>
    <row r="20" spans="1:11" ht="48.95" customHeight="1" x14ac:dyDescent="0.25">
      <c r="A20" s="58"/>
      <c r="B20" s="45"/>
      <c r="C20" s="59"/>
      <c r="D20" s="57"/>
      <c r="E20" s="45"/>
      <c r="F20" s="59"/>
      <c r="G20" s="57"/>
      <c r="H20" s="45"/>
      <c r="I20" s="63"/>
      <c r="J20" s="62"/>
      <c r="K20" s="10"/>
    </row>
    <row r="21" spans="1:11" ht="48.95" customHeight="1" x14ac:dyDescent="0.25">
      <c r="A21" s="58"/>
      <c r="B21" s="45"/>
      <c r="C21" s="59"/>
      <c r="D21" s="57"/>
      <c r="E21" s="45"/>
      <c r="F21" s="59"/>
      <c r="G21" s="57"/>
      <c r="H21" s="45"/>
      <c r="I21" s="63"/>
      <c r="J21" s="62"/>
      <c r="K21" s="10"/>
    </row>
    <row r="22" spans="1:11" ht="48.95" customHeight="1" x14ac:dyDescent="0.25">
      <c r="A22" s="58"/>
      <c r="B22" s="45"/>
      <c r="C22" s="59"/>
      <c r="D22" s="57"/>
      <c r="E22" s="45"/>
      <c r="F22" s="59"/>
      <c r="G22" s="57"/>
      <c r="H22" s="45"/>
      <c r="I22" s="63"/>
      <c r="J22" s="62"/>
      <c r="K22" s="10"/>
    </row>
    <row r="23" spans="1:11" ht="48.95" customHeight="1" x14ac:dyDescent="0.25">
      <c r="A23" s="58"/>
      <c r="B23" s="45"/>
      <c r="C23" s="59"/>
      <c r="D23" s="57"/>
      <c r="E23" s="45"/>
      <c r="F23" s="59"/>
      <c r="G23" s="57"/>
      <c r="H23" s="45"/>
      <c r="I23" s="63"/>
      <c r="J23" s="62"/>
      <c r="K23" s="10"/>
    </row>
    <row r="24" spans="1:11" ht="48.95" customHeight="1" x14ac:dyDescent="0.25">
      <c r="A24" s="58"/>
      <c r="B24" s="45"/>
      <c r="C24" s="59"/>
      <c r="D24" s="57"/>
      <c r="E24" s="45"/>
      <c r="F24" s="59"/>
      <c r="G24" s="57"/>
      <c r="H24" s="45"/>
      <c r="I24" s="63"/>
      <c r="J24" s="62"/>
      <c r="K24" s="10"/>
    </row>
    <row r="25" spans="1:11" ht="48.95" customHeight="1" x14ac:dyDescent="0.25">
      <c r="A25" s="58"/>
      <c r="B25" s="45"/>
      <c r="C25" s="59"/>
      <c r="D25" s="57"/>
      <c r="E25" s="45"/>
      <c r="F25" s="59"/>
      <c r="G25" s="57"/>
      <c r="H25" s="45"/>
      <c r="I25" s="63"/>
      <c r="J25" s="62"/>
      <c r="K25" s="10"/>
    </row>
    <row r="26" spans="1:11" ht="48.95" customHeight="1" x14ac:dyDescent="0.25">
      <c r="A26" s="58"/>
      <c r="B26" s="45"/>
      <c r="C26" s="59"/>
      <c r="D26" s="57"/>
      <c r="E26" s="45"/>
      <c r="F26" s="59"/>
      <c r="G26" s="57"/>
      <c r="H26" s="45"/>
      <c r="I26" s="63"/>
      <c r="J26" s="62"/>
      <c r="K26" s="10"/>
    </row>
    <row r="27" spans="1:11" ht="48.95" customHeight="1" x14ac:dyDescent="0.25">
      <c r="A27" s="58"/>
      <c r="B27" s="45"/>
      <c r="C27" s="59"/>
      <c r="D27" s="57"/>
      <c r="E27" s="45"/>
      <c r="F27" s="59"/>
      <c r="G27" s="57"/>
      <c r="H27" s="45"/>
      <c r="I27" s="63"/>
      <c r="J27" s="62"/>
      <c r="K27" s="10"/>
    </row>
    <row r="28" spans="1:11" ht="48.95" customHeight="1" x14ac:dyDescent="0.25">
      <c r="A28" s="58"/>
      <c r="B28" s="45"/>
      <c r="C28" s="59"/>
      <c r="D28" s="57"/>
      <c r="E28" s="45"/>
      <c r="F28" s="59"/>
      <c r="G28" s="57"/>
      <c r="H28" s="45"/>
      <c r="I28" s="63"/>
      <c r="J28" s="62"/>
      <c r="K28" s="10"/>
    </row>
    <row r="29" spans="1:11" ht="48.95" customHeight="1" x14ac:dyDescent="0.25">
      <c r="A29" s="58"/>
      <c r="B29" s="45"/>
      <c r="C29" s="59"/>
      <c r="D29" s="57"/>
      <c r="E29" s="45"/>
      <c r="F29" s="59"/>
      <c r="G29" s="57"/>
      <c r="H29" s="45"/>
      <c r="I29" s="63"/>
      <c r="J29" s="62"/>
      <c r="K29" s="10"/>
    </row>
    <row r="31" spans="1:11" ht="33" customHeight="1" x14ac:dyDescent="0.25">
      <c r="A31" s="72"/>
      <c r="B31" s="40"/>
      <c r="C31" s="40"/>
      <c r="D31" s="40"/>
      <c r="E31" s="40"/>
      <c r="F31" s="40"/>
      <c r="G31" s="40"/>
      <c r="H31" s="40"/>
      <c r="I31" s="40"/>
      <c r="J31" s="40"/>
    </row>
    <row r="33" spans="1:10" ht="15.95" customHeight="1" x14ac:dyDescent="0.25">
      <c r="A33" s="68" t="s">
        <v>107</v>
      </c>
      <c r="B33" s="40"/>
      <c r="C33" s="40"/>
      <c r="D33" s="40"/>
      <c r="E33" s="40"/>
      <c r="F33" s="40"/>
      <c r="G33" s="40"/>
      <c r="H33" s="40"/>
      <c r="I33" s="40"/>
      <c r="J33" s="40"/>
    </row>
    <row r="34" spans="1:10" ht="15.95" customHeight="1" thickBot="1" x14ac:dyDescent="0.3"/>
    <row r="35" spans="1:10" ht="15.95" customHeight="1" x14ac:dyDescent="0.25">
      <c r="A35" s="7" t="s">
        <v>36</v>
      </c>
      <c r="B35" s="81" t="s">
        <v>108</v>
      </c>
      <c r="C35" s="65"/>
      <c r="D35" s="65"/>
      <c r="E35" s="65"/>
      <c r="F35" s="65"/>
      <c r="G35" s="66"/>
      <c r="H35" s="82" t="s">
        <v>109</v>
      </c>
      <c r="I35" s="65"/>
      <c r="J35" s="83"/>
    </row>
    <row r="36" spans="1:10" ht="48" customHeight="1" x14ac:dyDescent="0.25">
      <c r="A36" s="21" t="s">
        <v>110</v>
      </c>
      <c r="B36" s="60" t="s">
        <v>111</v>
      </c>
      <c r="C36" s="57"/>
      <c r="D36" s="57"/>
      <c r="E36" s="57"/>
      <c r="F36" s="57"/>
      <c r="G36" s="45"/>
      <c r="H36" s="61"/>
      <c r="I36" s="57"/>
      <c r="J36" s="62"/>
    </row>
    <row r="37" spans="1:10" ht="48" customHeight="1" x14ac:dyDescent="0.25">
      <c r="A37" s="21" t="s">
        <v>112</v>
      </c>
      <c r="B37" s="60" t="s">
        <v>113</v>
      </c>
      <c r="C37" s="57"/>
      <c r="D37" s="57"/>
      <c r="E37" s="57"/>
      <c r="F37" s="57"/>
      <c r="G37" s="45"/>
      <c r="H37" s="61"/>
      <c r="I37" s="57"/>
      <c r="J37" s="62"/>
    </row>
    <row r="38" spans="1:10" ht="48" customHeight="1" x14ac:dyDescent="0.25">
      <c r="A38" s="21" t="s">
        <v>114</v>
      </c>
      <c r="B38" s="60" t="s">
        <v>115</v>
      </c>
      <c r="C38" s="57"/>
      <c r="D38" s="57"/>
      <c r="E38" s="57"/>
      <c r="F38" s="57"/>
      <c r="G38" s="45"/>
      <c r="H38" s="61"/>
      <c r="I38" s="57"/>
      <c r="J38" s="62"/>
    </row>
    <row r="39" spans="1:10" ht="48" customHeight="1" x14ac:dyDescent="0.25">
      <c r="A39" s="21" t="s">
        <v>116</v>
      </c>
      <c r="B39" s="60" t="s">
        <v>117</v>
      </c>
      <c r="C39" s="57"/>
      <c r="D39" s="57"/>
      <c r="E39" s="57"/>
      <c r="F39" s="57"/>
      <c r="G39" s="45"/>
      <c r="H39" s="61"/>
      <c r="I39" s="57"/>
      <c r="J39" s="62"/>
    </row>
    <row r="40" spans="1:10" ht="48" customHeight="1" x14ac:dyDescent="0.25">
      <c r="A40" s="21" t="s">
        <v>118</v>
      </c>
      <c r="B40" s="60" t="s">
        <v>119</v>
      </c>
      <c r="C40" s="57"/>
      <c r="D40" s="57"/>
      <c r="E40" s="57"/>
      <c r="F40" s="57"/>
      <c r="G40" s="45"/>
      <c r="H40" s="61"/>
      <c r="I40" s="57"/>
      <c r="J40" s="62"/>
    </row>
    <row r="41" spans="1:10" ht="48" customHeight="1" x14ac:dyDescent="0.25">
      <c r="A41" s="39">
        <v>6</v>
      </c>
      <c r="B41" s="69" t="s">
        <v>131</v>
      </c>
      <c r="C41" s="70"/>
      <c r="D41" s="70"/>
      <c r="E41" s="70"/>
      <c r="F41" s="70"/>
      <c r="G41" s="71"/>
      <c r="H41" s="61"/>
      <c r="I41" s="57"/>
      <c r="J41" s="62"/>
    </row>
    <row r="42" spans="1:10" ht="48" customHeight="1" x14ac:dyDescent="0.25">
      <c r="A42" s="39">
        <v>7</v>
      </c>
      <c r="B42" s="69" t="s">
        <v>132</v>
      </c>
      <c r="C42" s="70"/>
      <c r="D42" s="70"/>
      <c r="E42" s="70"/>
      <c r="F42" s="70"/>
      <c r="G42" s="71"/>
      <c r="H42" s="61"/>
      <c r="I42" s="57"/>
      <c r="J42" s="62"/>
    </row>
    <row r="43" spans="1:10" ht="48" customHeight="1" x14ac:dyDescent="0.25">
      <c r="A43" s="22"/>
      <c r="B43" s="56"/>
      <c r="C43" s="57"/>
      <c r="D43" s="57"/>
      <c r="E43" s="57"/>
      <c r="F43" s="57"/>
      <c r="G43" s="45"/>
      <c r="H43" s="61"/>
      <c r="I43" s="57"/>
      <c r="J43" s="62"/>
    </row>
    <row r="44" spans="1:10" ht="48" customHeight="1" x14ac:dyDescent="0.25">
      <c r="A44" s="22"/>
      <c r="B44" s="56"/>
      <c r="C44" s="57"/>
      <c r="D44" s="57"/>
      <c r="E44" s="57"/>
      <c r="F44" s="57"/>
      <c r="G44" s="45"/>
      <c r="H44" s="61"/>
      <c r="I44" s="57"/>
      <c r="J44" s="62"/>
    </row>
    <row r="45" spans="1:10" ht="48" customHeight="1" x14ac:dyDescent="0.25">
      <c r="A45" s="22"/>
      <c r="B45" s="56"/>
      <c r="C45" s="57"/>
      <c r="D45" s="57"/>
      <c r="E45" s="57"/>
      <c r="F45" s="57"/>
      <c r="G45" s="45"/>
      <c r="H45" s="61"/>
      <c r="I45" s="57"/>
      <c r="J45" s="62"/>
    </row>
    <row r="46" spans="1:10" ht="48.95" customHeight="1" thickBot="1" x14ac:dyDescent="0.3">
      <c r="A46" s="23"/>
      <c r="B46" s="73"/>
      <c r="C46" s="74"/>
      <c r="D46" s="74"/>
      <c r="E46" s="74"/>
      <c r="F46" s="74"/>
      <c r="G46" s="75"/>
      <c r="H46" s="76"/>
      <c r="I46" s="77"/>
      <c r="J46" s="78"/>
    </row>
    <row r="48" spans="1:10" ht="102" customHeight="1" x14ac:dyDescent="0.25">
      <c r="A48" s="72" t="s">
        <v>120</v>
      </c>
      <c r="B48" s="40"/>
      <c r="C48" s="40"/>
      <c r="D48" s="40"/>
      <c r="E48" s="40"/>
      <c r="F48" s="40"/>
      <c r="G48" s="40"/>
      <c r="H48" s="40"/>
      <c r="I48" s="40"/>
      <c r="J48" s="40"/>
    </row>
    <row r="51" spans="1:10" x14ac:dyDescent="0.25">
      <c r="A51" s="79" t="s">
        <v>121</v>
      </c>
      <c r="B51" s="40"/>
      <c r="C51" s="40"/>
      <c r="D51" s="40"/>
      <c r="E51" s="67"/>
      <c r="F51" s="40"/>
      <c r="G51" s="40"/>
      <c r="H51" s="40"/>
      <c r="I51" s="40"/>
      <c r="J51" s="40"/>
    </row>
    <row r="53" spans="1:10" x14ac:dyDescent="0.25">
      <c r="A53" s="79" t="s">
        <v>122</v>
      </c>
      <c r="B53" s="40"/>
      <c r="C53" s="40"/>
      <c r="D53" s="40"/>
      <c r="E53" s="67"/>
      <c r="F53" s="40"/>
      <c r="G53" s="40"/>
      <c r="H53" s="40"/>
      <c r="I53" s="40"/>
      <c r="J53" s="40"/>
    </row>
    <row r="100" spans="1:1" ht="15.75" x14ac:dyDescent="0.25">
      <c r="A100" t="s">
        <v>123</v>
      </c>
    </row>
  </sheetData>
  <sheetProtection algorithmName="SHA-512" hashValue="2ZJ2vuydCttHYoI/NzdCVPlxv7wJPl1RUct4L4QwvMESWlanb0LABTecqEOF75DzqVLOsSpJDHKSR7pEh0RH9w==" saltValue="SrWAt4WimEwyW6/Z7zMfCQ==" spinCount="100000" sheet="1" objects="1" scenarios="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4DF5A-9A8B-4490-8ED1-E640C09EB544}">
  <dimension ref="A1:U35"/>
  <sheetViews>
    <sheetView topLeftCell="B10" workbookViewId="0">
      <selection activeCell="B3" sqref="B3:O10"/>
    </sheetView>
  </sheetViews>
  <sheetFormatPr defaultColWidth="8.25" defaultRowHeight="15.75" x14ac:dyDescent="0.25"/>
  <cols>
    <col min="1" max="1" width="1.875" style="89" bestFit="1" customWidth="1"/>
    <col min="2" max="14" width="8.25" style="89"/>
    <col min="15" max="15" width="18.25" style="89" customWidth="1"/>
    <col min="16" max="16384" width="8.25" style="89"/>
  </cols>
  <sheetData>
    <row r="1" spans="1:15" x14ac:dyDescent="0.25">
      <c r="A1" s="88" t="s">
        <v>133</v>
      </c>
      <c r="B1" s="88"/>
      <c r="C1" s="88"/>
      <c r="D1" s="88"/>
      <c r="E1" s="88"/>
      <c r="F1" s="88"/>
      <c r="G1" s="88"/>
      <c r="H1" s="88"/>
      <c r="I1" s="88"/>
      <c r="J1" s="88"/>
      <c r="K1" s="88"/>
      <c r="L1" s="88"/>
      <c r="M1" s="88"/>
      <c r="N1" s="88"/>
      <c r="O1" s="88"/>
    </row>
    <row r="2" spans="1:15" x14ac:dyDescent="0.25">
      <c r="A2" s="88"/>
      <c r="B2" s="88"/>
      <c r="C2" s="88"/>
      <c r="D2" s="88"/>
      <c r="E2" s="88"/>
      <c r="F2" s="88"/>
      <c r="G2" s="88"/>
      <c r="H2" s="88"/>
      <c r="I2" s="88"/>
      <c r="J2" s="88"/>
      <c r="K2" s="88"/>
      <c r="L2" s="88"/>
      <c r="M2" s="88"/>
      <c r="N2" s="88"/>
      <c r="O2" s="88"/>
    </row>
    <row r="3" spans="1:15" x14ac:dyDescent="0.25">
      <c r="A3" s="90">
        <v>1</v>
      </c>
      <c r="B3" s="91" t="s">
        <v>134</v>
      </c>
      <c r="C3" s="91"/>
      <c r="D3" s="91"/>
      <c r="E3" s="91"/>
      <c r="F3" s="91"/>
      <c r="G3" s="91"/>
      <c r="H3" s="91"/>
      <c r="I3" s="91"/>
      <c r="J3" s="91"/>
      <c r="K3" s="91"/>
      <c r="L3" s="91"/>
      <c r="M3" s="91"/>
      <c r="N3" s="91"/>
      <c r="O3" s="91"/>
    </row>
    <row r="4" spans="1:15" x14ac:dyDescent="0.25">
      <c r="A4" s="90"/>
      <c r="B4" s="91"/>
      <c r="C4" s="91"/>
      <c r="D4" s="91"/>
      <c r="E4" s="91"/>
      <c r="F4" s="91"/>
      <c r="G4" s="91"/>
      <c r="H4" s="91"/>
      <c r="I4" s="91"/>
      <c r="J4" s="91"/>
      <c r="K4" s="91"/>
      <c r="L4" s="91"/>
      <c r="M4" s="91"/>
      <c r="N4" s="91"/>
      <c r="O4" s="91"/>
    </row>
    <row r="5" spans="1:15" x14ac:dyDescent="0.25">
      <c r="A5" s="90"/>
      <c r="B5" s="91"/>
      <c r="C5" s="91"/>
      <c r="D5" s="91"/>
      <c r="E5" s="91"/>
      <c r="F5" s="91"/>
      <c r="G5" s="91"/>
      <c r="H5" s="91"/>
      <c r="I5" s="91"/>
      <c r="J5" s="91"/>
      <c r="K5" s="91"/>
      <c r="L5" s="91"/>
      <c r="M5" s="91"/>
      <c r="N5" s="91"/>
      <c r="O5" s="91"/>
    </row>
    <row r="6" spans="1:15" x14ac:dyDescent="0.25">
      <c r="A6" s="90"/>
      <c r="B6" s="91"/>
      <c r="C6" s="91"/>
      <c r="D6" s="91"/>
      <c r="E6" s="91"/>
      <c r="F6" s="91"/>
      <c r="G6" s="91"/>
      <c r="H6" s="91"/>
      <c r="I6" s="91"/>
      <c r="J6" s="91"/>
      <c r="K6" s="91"/>
      <c r="L6" s="91"/>
      <c r="M6" s="91"/>
      <c r="N6" s="91"/>
      <c r="O6" s="91"/>
    </row>
    <row r="7" spans="1:15" x14ac:dyDescent="0.25">
      <c r="A7" s="90"/>
      <c r="B7" s="91"/>
      <c r="C7" s="91"/>
      <c r="D7" s="91"/>
      <c r="E7" s="91"/>
      <c r="F7" s="91"/>
      <c r="G7" s="91"/>
      <c r="H7" s="91"/>
      <c r="I7" s="91"/>
      <c r="J7" s="91"/>
      <c r="K7" s="91"/>
      <c r="L7" s="91"/>
      <c r="M7" s="91"/>
      <c r="N7" s="91"/>
      <c r="O7" s="91"/>
    </row>
    <row r="8" spans="1:15" x14ac:dyDescent="0.25">
      <c r="A8" s="90"/>
      <c r="B8" s="91"/>
      <c r="C8" s="91"/>
      <c r="D8" s="91"/>
      <c r="E8" s="91"/>
      <c r="F8" s="91"/>
      <c r="G8" s="91"/>
      <c r="H8" s="91"/>
      <c r="I8" s="91"/>
      <c r="J8" s="91"/>
      <c r="K8" s="91"/>
      <c r="L8" s="91"/>
      <c r="M8" s="91"/>
      <c r="N8" s="91"/>
      <c r="O8" s="91"/>
    </row>
    <row r="9" spans="1:15" x14ac:dyDescent="0.25">
      <c r="A9" s="90"/>
      <c r="B9" s="91"/>
      <c r="C9" s="91"/>
      <c r="D9" s="91"/>
      <c r="E9" s="91"/>
      <c r="F9" s="91"/>
      <c r="G9" s="91"/>
      <c r="H9" s="91"/>
      <c r="I9" s="91"/>
      <c r="J9" s="91"/>
      <c r="K9" s="91"/>
      <c r="L9" s="91"/>
      <c r="M9" s="91"/>
      <c r="N9" s="91"/>
      <c r="O9" s="91"/>
    </row>
    <row r="10" spans="1:15" ht="219" customHeight="1" x14ac:dyDescent="0.25">
      <c r="A10" s="90"/>
      <c r="B10" s="91"/>
      <c r="C10" s="91"/>
      <c r="D10" s="91"/>
      <c r="E10" s="91"/>
      <c r="F10" s="91"/>
      <c r="G10" s="91"/>
      <c r="H10" s="91"/>
      <c r="I10" s="91"/>
      <c r="J10" s="91"/>
      <c r="K10" s="91"/>
      <c r="L10" s="91"/>
      <c r="M10" s="91"/>
      <c r="N10" s="91"/>
      <c r="O10" s="91"/>
    </row>
    <row r="11" spans="1:15" x14ac:dyDescent="0.25">
      <c r="A11" s="90">
        <v>2</v>
      </c>
      <c r="B11" s="92" t="s">
        <v>135</v>
      </c>
      <c r="C11" s="91"/>
      <c r="D11" s="91"/>
      <c r="E11" s="91"/>
      <c r="F11" s="91"/>
      <c r="G11" s="91"/>
      <c r="H11" s="91"/>
      <c r="I11" s="91"/>
      <c r="J11" s="91"/>
      <c r="K11" s="91"/>
      <c r="L11" s="91"/>
      <c r="M11" s="91"/>
      <c r="N11" s="91"/>
      <c r="O11" s="91"/>
    </row>
    <row r="12" spans="1:15" x14ac:dyDescent="0.25">
      <c r="A12" s="90"/>
      <c r="B12" s="91"/>
      <c r="C12" s="91"/>
      <c r="D12" s="91"/>
      <c r="E12" s="91"/>
      <c r="F12" s="91"/>
      <c r="G12" s="91"/>
      <c r="H12" s="91"/>
      <c r="I12" s="91"/>
      <c r="J12" s="91"/>
      <c r="K12" s="91"/>
      <c r="L12" s="91"/>
      <c r="M12" s="91"/>
      <c r="N12" s="91"/>
      <c r="O12" s="91"/>
    </row>
    <row r="13" spans="1:15" ht="48.6" customHeight="1" x14ac:dyDescent="0.25">
      <c r="A13" s="90"/>
      <c r="B13" s="91"/>
      <c r="C13" s="91"/>
      <c r="D13" s="91"/>
      <c r="E13" s="91"/>
      <c r="F13" s="91"/>
      <c r="G13" s="91"/>
      <c r="H13" s="91"/>
      <c r="I13" s="91"/>
      <c r="J13" s="91"/>
      <c r="K13" s="91"/>
      <c r="L13" s="91"/>
      <c r="M13" s="91"/>
      <c r="N13" s="91"/>
      <c r="O13" s="91"/>
    </row>
    <row r="14" spans="1:15" x14ac:dyDescent="0.25">
      <c r="A14" s="90">
        <v>3</v>
      </c>
      <c r="B14" s="91" t="s">
        <v>136</v>
      </c>
      <c r="C14" s="91"/>
      <c r="D14" s="91"/>
      <c r="E14" s="91"/>
      <c r="F14" s="91"/>
      <c r="G14" s="91"/>
      <c r="H14" s="91"/>
      <c r="I14" s="91"/>
      <c r="J14" s="91"/>
      <c r="K14" s="91"/>
      <c r="L14" s="91"/>
      <c r="M14" s="91"/>
      <c r="N14" s="91"/>
      <c r="O14" s="91"/>
    </row>
    <row r="15" spans="1:15" ht="21" customHeight="1" x14ac:dyDescent="0.25">
      <c r="A15" s="90"/>
      <c r="B15" s="91"/>
      <c r="C15" s="91"/>
      <c r="D15" s="91"/>
      <c r="E15" s="91"/>
      <c r="F15" s="91"/>
      <c r="G15" s="91"/>
      <c r="H15" s="91"/>
      <c r="I15" s="91"/>
      <c r="J15" s="91"/>
      <c r="K15" s="91"/>
      <c r="L15" s="91"/>
      <c r="M15" s="91"/>
      <c r="N15" s="91"/>
      <c r="O15" s="91"/>
    </row>
    <row r="16" spans="1:15" ht="7.15" customHeight="1" x14ac:dyDescent="0.25">
      <c r="A16" s="90"/>
      <c r="B16" s="91"/>
      <c r="C16" s="91"/>
      <c r="D16" s="91"/>
      <c r="E16" s="91"/>
      <c r="F16" s="91"/>
      <c r="G16" s="91"/>
      <c r="H16" s="91"/>
      <c r="I16" s="91"/>
      <c r="J16" s="91"/>
      <c r="K16" s="91"/>
      <c r="L16" s="91"/>
      <c r="M16" s="91"/>
      <c r="N16" s="91"/>
      <c r="O16" s="91"/>
    </row>
    <row r="17" spans="1:21" ht="36.6" customHeight="1" x14ac:dyDescent="0.25">
      <c r="A17" s="90">
        <v>4</v>
      </c>
      <c r="B17" s="91" t="s">
        <v>137</v>
      </c>
      <c r="C17" s="91"/>
      <c r="D17" s="91"/>
      <c r="E17" s="91"/>
      <c r="F17" s="91"/>
      <c r="G17" s="91"/>
      <c r="H17" s="91"/>
      <c r="I17" s="91"/>
      <c r="J17" s="91"/>
      <c r="K17" s="91"/>
      <c r="L17" s="91"/>
      <c r="M17" s="91"/>
      <c r="N17" s="91"/>
      <c r="O17" s="91"/>
    </row>
    <row r="18" spans="1:21" x14ac:dyDescent="0.25">
      <c r="A18" s="90"/>
      <c r="B18" s="91"/>
      <c r="C18" s="91"/>
      <c r="D18" s="91"/>
      <c r="E18" s="91"/>
      <c r="F18" s="91"/>
      <c r="G18" s="91"/>
      <c r="H18" s="91"/>
      <c r="I18" s="91"/>
      <c r="J18" s="91"/>
      <c r="K18" s="91"/>
      <c r="L18" s="91"/>
      <c r="M18" s="91"/>
      <c r="N18" s="91"/>
      <c r="O18" s="91"/>
    </row>
    <row r="19" spans="1:21" x14ac:dyDescent="0.25">
      <c r="A19" s="90"/>
      <c r="B19" s="91"/>
      <c r="C19" s="91"/>
      <c r="D19" s="91"/>
      <c r="E19" s="91"/>
      <c r="F19" s="91"/>
      <c r="G19" s="91"/>
      <c r="H19" s="91"/>
      <c r="I19" s="91"/>
      <c r="J19" s="91"/>
      <c r="K19" s="91"/>
      <c r="L19" s="91"/>
      <c r="M19" s="91"/>
      <c r="N19" s="91"/>
      <c r="O19" s="91"/>
    </row>
    <row r="20" spans="1:21" x14ac:dyDescent="0.25">
      <c r="A20" s="90"/>
      <c r="B20" s="91"/>
      <c r="C20" s="91"/>
      <c r="D20" s="91"/>
      <c r="E20" s="91"/>
      <c r="F20" s="91"/>
      <c r="G20" s="91"/>
      <c r="H20" s="91"/>
      <c r="I20" s="91"/>
      <c r="J20" s="91"/>
      <c r="K20" s="91"/>
      <c r="L20" s="91"/>
      <c r="M20" s="91"/>
      <c r="N20" s="91"/>
      <c r="O20" s="91"/>
    </row>
    <row r="21" spans="1:21" x14ac:dyDescent="0.25">
      <c r="A21" s="90"/>
      <c r="B21" s="91"/>
      <c r="C21" s="91"/>
      <c r="D21" s="91"/>
      <c r="E21" s="91"/>
      <c r="F21" s="91"/>
      <c r="G21" s="91"/>
      <c r="H21" s="91"/>
      <c r="I21" s="91"/>
      <c r="J21" s="91"/>
      <c r="K21" s="91"/>
      <c r="L21" s="91"/>
      <c r="M21" s="91"/>
      <c r="N21" s="91"/>
      <c r="O21" s="91"/>
    </row>
    <row r="22" spans="1:21" x14ac:dyDescent="0.25">
      <c r="A22" s="90"/>
      <c r="B22" s="91"/>
      <c r="C22" s="91"/>
      <c r="D22" s="91"/>
      <c r="E22" s="91"/>
      <c r="F22" s="91"/>
      <c r="G22" s="91"/>
      <c r="H22" s="91"/>
      <c r="I22" s="91"/>
      <c r="J22" s="91"/>
      <c r="K22" s="91"/>
      <c r="L22" s="91"/>
      <c r="M22" s="91"/>
      <c r="N22" s="91"/>
      <c r="O22" s="91"/>
    </row>
    <row r="23" spans="1:21" x14ac:dyDescent="0.25">
      <c r="A23" s="90"/>
      <c r="B23" s="91"/>
      <c r="C23" s="91"/>
      <c r="D23" s="91"/>
      <c r="E23" s="91"/>
      <c r="F23" s="91"/>
      <c r="G23" s="91"/>
      <c r="H23" s="91"/>
      <c r="I23" s="91"/>
      <c r="J23" s="91"/>
      <c r="K23" s="91"/>
      <c r="L23" s="91"/>
      <c r="M23" s="91"/>
      <c r="N23" s="91"/>
      <c r="O23" s="91"/>
    </row>
    <row r="31" spans="1:21" x14ac:dyDescent="0.25">
      <c r="A31" s="93"/>
      <c r="B31" s="92"/>
      <c r="C31" s="92"/>
      <c r="D31" s="92"/>
      <c r="E31" s="92"/>
      <c r="F31" s="92"/>
      <c r="G31" s="92"/>
      <c r="H31" s="92"/>
      <c r="I31" s="92"/>
      <c r="J31" s="92"/>
      <c r="K31" s="92"/>
      <c r="L31" s="92"/>
      <c r="M31" s="92"/>
      <c r="N31" s="92"/>
      <c r="O31" s="92"/>
      <c r="P31" s="94"/>
      <c r="Q31" s="94"/>
      <c r="R31" s="94"/>
      <c r="S31" s="94"/>
      <c r="T31" s="94"/>
      <c r="U31" s="94"/>
    </row>
    <row r="32" spans="1:21" x14ac:dyDescent="0.25">
      <c r="P32" s="94"/>
      <c r="Q32" s="94"/>
      <c r="R32" s="94"/>
      <c r="S32" s="94"/>
      <c r="T32" s="94"/>
      <c r="U32" s="94"/>
    </row>
    <row r="33" spans="16:21" x14ac:dyDescent="0.25">
      <c r="P33" s="94"/>
      <c r="Q33" s="94"/>
      <c r="R33" s="94"/>
      <c r="S33" s="94"/>
      <c r="T33" s="94"/>
      <c r="U33" s="94"/>
    </row>
    <row r="34" spans="16:21" x14ac:dyDescent="0.25">
      <c r="P34" s="94"/>
      <c r="Q34" s="94"/>
      <c r="R34" s="94"/>
      <c r="S34" s="94"/>
      <c r="T34" s="94"/>
      <c r="U34" s="94"/>
    </row>
    <row r="35" spans="16:21" x14ac:dyDescent="0.25">
      <c r="P35" s="94"/>
      <c r="Q35" s="94"/>
      <c r="R35" s="94"/>
      <c r="S35" s="94"/>
      <c r="T35" s="94"/>
      <c r="U35" s="94"/>
    </row>
  </sheetData>
  <sheetProtection algorithmName="SHA-512" hashValue="duof+Gfkyqtv+iKbeOIao9XXN89emB/Lr5M0rpiOfSOcnuYSIBaP1cm5RS8ad9fw+KnNPH44xysJ8Y+OPJml4Q==" saltValue="nfYkr/kxwCuNo9gOimgsCQ==" spinCount="100000" sheet="1" objects="1" scenarios="1"/>
  <mergeCells count="11">
    <mergeCell ref="B19:O19"/>
    <mergeCell ref="B20:O22"/>
    <mergeCell ref="B23:O23"/>
    <mergeCell ref="B31:O31"/>
    <mergeCell ref="P31:U35"/>
    <mergeCell ref="A1:O2"/>
    <mergeCell ref="B3:O10"/>
    <mergeCell ref="B11:O13"/>
    <mergeCell ref="B14:O16"/>
    <mergeCell ref="B17:O17"/>
    <mergeCell ref="B18:O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Pasiūlymas+Tech. specifikacija</vt:lpstr>
      <vt:lpstr>Subtiekėjai ir priedai</vt:lpstr>
      <vt:lpstr>TS Bendrieji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Petrylienė</cp:lastModifiedBy>
  <dcterms:created xsi:type="dcterms:W3CDTF">2023-04-04T12:16:45Z</dcterms:created>
  <dcterms:modified xsi:type="dcterms:W3CDTF">2025-10-05T15:28:01Z</dcterms:modified>
</cp:coreProperties>
</file>